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1 座標轉換\"/>
    </mc:Choice>
  </mc:AlternateContent>
  <bookViews>
    <workbookView xWindow="0" yWindow="0" windowWidth="20490" windowHeight="7320"/>
  </bookViews>
  <sheets>
    <sheet name="直角XYZ轉橢球LBh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1" i="1"/>
  <c r="C11" i="1" l="1"/>
  <c r="D11" i="1" s="1"/>
  <c r="C12" i="1"/>
  <c r="C13" i="1" s="1"/>
  <c r="D13" i="1" l="1"/>
  <c r="C14" i="1"/>
  <c r="C15" i="1" s="1"/>
  <c r="D15" i="1" s="1"/>
  <c r="E11" i="1"/>
  <c r="F11" i="1" s="1"/>
  <c r="C16" i="1" l="1"/>
  <c r="C17" i="1" s="1"/>
  <c r="E18" i="1" s="1"/>
  <c r="E15" i="1"/>
  <c r="F15" i="1" s="1"/>
  <c r="E13" i="1"/>
  <c r="G15" i="1" l="1"/>
  <c r="D17" i="1"/>
  <c r="F13" i="1"/>
  <c r="E17" i="1" l="1"/>
  <c r="F17" i="1" s="1"/>
  <c r="G17" i="1" s="1"/>
</calcChain>
</file>

<file path=xl/sharedStrings.xml><?xml version="1.0" encoding="utf-8"?>
<sst xmlns="http://schemas.openxmlformats.org/spreadsheetml/2006/main" count="28" uniqueCount="26">
  <si>
    <t>h</t>
    <phoneticPr fontId="2" type="noConversion"/>
  </si>
  <si>
    <t>Z</t>
    <phoneticPr fontId="3" type="noConversion"/>
  </si>
  <si>
    <t>Y</t>
    <phoneticPr fontId="3" type="noConversion"/>
  </si>
  <si>
    <t>X</t>
    <phoneticPr fontId="3" type="noConversion"/>
  </si>
  <si>
    <t>e^2</t>
    <phoneticPr fontId="3" type="noConversion"/>
  </si>
  <si>
    <t>a</t>
    <phoneticPr fontId="3" type="noConversion"/>
  </si>
  <si>
    <t>經度</t>
  </si>
  <si>
    <t>概略緯度</t>
  </si>
  <si>
    <t>D</t>
    <phoneticPr fontId="2" type="noConversion"/>
  </si>
  <si>
    <t>步驟1</t>
    <phoneticPr fontId="2" type="noConversion"/>
  </si>
  <si>
    <t>步驟2</t>
  </si>
  <si>
    <t>步驟3</t>
  </si>
  <si>
    <t>步驟4</t>
  </si>
  <si>
    <t>步驟5</t>
  </si>
  <si>
    <t>步驟4</t>
    <phoneticPr fontId="2" type="noConversion"/>
  </si>
  <si>
    <t>步驟5</t>
    <phoneticPr fontId="2" type="noConversion"/>
  </si>
  <si>
    <t>步驟7</t>
    <phoneticPr fontId="2" type="noConversion"/>
  </si>
  <si>
    <t>Rnp</t>
    <phoneticPr fontId="2" type="noConversion"/>
  </si>
  <si>
    <t>緯度</t>
    <phoneticPr fontId="2" type="noConversion"/>
  </si>
  <si>
    <t>橢球高</t>
    <phoneticPr fontId="2" type="noConversion"/>
  </si>
  <si>
    <t>單位: rad</t>
    <phoneticPr fontId="2" type="noConversion"/>
  </si>
  <si>
    <t>單位：度</t>
    <phoneticPr fontId="2" type="noConversion"/>
  </si>
  <si>
    <t>單位：度分秒</t>
    <phoneticPr fontId="2" type="noConversion"/>
  </si>
  <si>
    <t>度</t>
    <phoneticPr fontId="2" type="noConversion"/>
  </si>
  <si>
    <t>分</t>
    <phoneticPr fontId="2" type="noConversion"/>
  </si>
  <si>
    <t>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</si>
</sst>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000000_ "/>
    <numFmt numFmtId="177" formatCode="0.0000"/>
  </numFmts>
  <fonts count="7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Times New Roman"/>
      <family val="1"/>
    </font>
    <font>
      <b/>
      <sz val="11"/>
      <color theme="1"/>
      <name val="新細明體"/>
      <family val="1"/>
      <charset val="136"/>
      <scheme val="minor"/>
    </font>
    <font>
      <b/>
      <sz val="12"/>
      <name val="Microsoft JhengHei UI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1">
      <alignment vertical="center"/>
    </xf>
    <xf numFmtId="0" fontId="1" fillId="2" borderId="0" xfId="1" applyFill="1">
      <alignment vertical="center"/>
    </xf>
    <xf numFmtId="0" fontId="0" fillId="2" borderId="0" xfId="0" applyFill="1">
      <alignment vertical="center"/>
    </xf>
    <xf numFmtId="0" fontId="1" fillId="0" borderId="0" xfId="1" applyFill="1">
      <alignment vertical="center"/>
    </xf>
    <xf numFmtId="0" fontId="1" fillId="3" borderId="0" xfId="1" applyFill="1">
      <alignment vertical="center"/>
    </xf>
    <xf numFmtId="0" fontId="4" fillId="0" borderId="0" xfId="1" applyFont="1">
      <alignment vertical="center"/>
    </xf>
    <xf numFmtId="0" fontId="5" fillId="0" borderId="0" xfId="0" applyFont="1">
      <alignment vertical="center"/>
    </xf>
    <xf numFmtId="177" fontId="0" fillId="2" borderId="0" xfId="0" applyNumberFormat="1" applyFill="1">
      <alignment vertical="center"/>
    </xf>
    <xf numFmtId="176" fontId="1" fillId="3" borderId="0" xfId="1" applyNumberFormat="1" applyFill="1">
      <alignment vertical="center"/>
    </xf>
    <xf numFmtId="0" fontId="1" fillId="4" borderId="0" xfId="1" applyFill="1">
      <alignment vertical="center"/>
    </xf>
    <xf numFmtId="0" fontId="6" fillId="0" borderId="0" xfId="1" applyFont="1">
      <alignment vertical="center"/>
    </xf>
    <xf numFmtId="0" fontId="6" fillId="4" borderId="0" xfId="1" applyFont="1" applyFill="1">
      <alignment vertical="center"/>
    </xf>
    <xf numFmtId="0" fontId="6" fillId="2" borderId="0" xfId="1" applyFont="1" applyFill="1">
      <alignment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10</xdr:col>
      <xdr:colOff>12830</xdr:colOff>
      <xdr:row>7</xdr:row>
      <xdr:rowOff>103998</xdr:rowOff>
    </xdr:to>
    <xdr:sp macro="" textlink="">
      <xdr:nvSpPr>
        <xdr:cNvPr id="2" name="向左箭號 1"/>
        <xdr:cNvSpPr/>
      </xdr:nvSpPr>
      <xdr:spPr>
        <a:xfrm>
          <a:off x="5638800" y="62865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0</xdr:colOff>
      <xdr:row>9</xdr:row>
      <xdr:rowOff>0</xdr:rowOff>
    </xdr:from>
    <xdr:to>
      <xdr:col>10</xdr:col>
      <xdr:colOff>3110</xdr:colOff>
      <xdr:row>13</xdr:row>
      <xdr:rowOff>110802</xdr:rowOff>
    </xdr:to>
    <xdr:sp macro="" textlink="">
      <xdr:nvSpPr>
        <xdr:cNvPr id="4" name="向左箭號 3"/>
        <xdr:cNvSpPr/>
      </xdr:nvSpPr>
      <xdr:spPr>
        <a:xfrm>
          <a:off x="5638800" y="188595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en-US" altLang="zh-TW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TW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注意：步驟</a:t>
          </a:r>
          <a:r>
            <a:rPr lang="en-US" altLang="zh-TW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4, 5 </a:t>
          </a:r>
          <a:r>
            <a:rPr lang="zh-TW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循環</a:t>
          </a:r>
          <a:r>
            <a:rPr lang="en-US" altLang="zh-TW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TW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次</a:t>
          </a:r>
          <a:r>
            <a:rPr lang="en-US" altLang="zh-TW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zh-TW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10</xdr:col>
      <xdr:colOff>3110</xdr:colOff>
      <xdr:row>18</xdr:row>
      <xdr:rowOff>121882</xdr:rowOff>
    </xdr:to>
    <xdr:sp macro="" textlink="">
      <xdr:nvSpPr>
        <xdr:cNvPr id="5" name="向左箭號 4"/>
        <xdr:cNvSpPr/>
      </xdr:nvSpPr>
      <xdr:spPr>
        <a:xfrm>
          <a:off x="5638800" y="29337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tabSelected="1" workbookViewId="0">
      <selection activeCell="M9" sqref="M9"/>
    </sheetView>
  </sheetViews>
  <sheetFormatPr defaultRowHeight="16.5"/>
  <cols>
    <col min="1" max="2" width="9" style="1"/>
    <col min="3" max="3" width="16.125" style="1" customWidth="1"/>
    <col min="4" max="4" width="12.875" style="1" customWidth="1"/>
    <col min="5" max="258" width="9" style="1"/>
    <col min="259" max="259" width="16.125" style="1" customWidth="1"/>
    <col min="260" max="260" width="12.875" style="1" customWidth="1"/>
    <col min="261" max="514" width="9" style="1"/>
    <col min="515" max="515" width="16.125" style="1" customWidth="1"/>
    <col min="516" max="516" width="12.875" style="1" customWidth="1"/>
    <col min="517" max="770" width="9" style="1"/>
    <col min="771" max="771" width="16.125" style="1" customWidth="1"/>
    <col min="772" max="772" width="12.875" style="1" customWidth="1"/>
    <col min="773" max="1026" width="9" style="1"/>
    <col min="1027" max="1027" width="16.125" style="1" customWidth="1"/>
    <col min="1028" max="1028" width="12.875" style="1" customWidth="1"/>
    <col min="1029" max="1282" width="9" style="1"/>
    <col min="1283" max="1283" width="16.125" style="1" customWidth="1"/>
    <col min="1284" max="1284" width="12.875" style="1" customWidth="1"/>
    <col min="1285" max="1538" width="9" style="1"/>
    <col min="1539" max="1539" width="16.125" style="1" customWidth="1"/>
    <col min="1540" max="1540" width="12.875" style="1" customWidth="1"/>
    <col min="1541" max="1794" width="9" style="1"/>
    <col min="1795" max="1795" width="16.125" style="1" customWidth="1"/>
    <col min="1796" max="1796" width="12.875" style="1" customWidth="1"/>
    <col min="1797" max="2050" width="9" style="1"/>
    <col min="2051" max="2051" width="16.125" style="1" customWidth="1"/>
    <col min="2052" max="2052" width="12.875" style="1" customWidth="1"/>
    <col min="2053" max="2306" width="9" style="1"/>
    <col min="2307" max="2307" width="16.125" style="1" customWidth="1"/>
    <col min="2308" max="2308" width="12.875" style="1" customWidth="1"/>
    <col min="2309" max="2562" width="9" style="1"/>
    <col min="2563" max="2563" width="16.125" style="1" customWidth="1"/>
    <col min="2564" max="2564" width="12.875" style="1" customWidth="1"/>
    <col min="2565" max="2818" width="9" style="1"/>
    <col min="2819" max="2819" width="16.125" style="1" customWidth="1"/>
    <col min="2820" max="2820" width="12.875" style="1" customWidth="1"/>
    <col min="2821" max="3074" width="9" style="1"/>
    <col min="3075" max="3075" width="16.125" style="1" customWidth="1"/>
    <col min="3076" max="3076" width="12.875" style="1" customWidth="1"/>
    <col min="3077" max="3330" width="9" style="1"/>
    <col min="3331" max="3331" width="16.125" style="1" customWidth="1"/>
    <col min="3332" max="3332" width="12.875" style="1" customWidth="1"/>
    <col min="3333" max="3586" width="9" style="1"/>
    <col min="3587" max="3587" width="16.125" style="1" customWidth="1"/>
    <col min="3588" max="3588" width="12.875" style="1" customWidth="1"/>
    <col min="3589" max="3842" width="9" style="1"/>
    <col min="3843" max="3843" width="16.125" style="1" customWidth="1"/>
    <col min="3844" max="3844" width="12.875" style="1" customWidth="1"/>
    <col min="3845" max="4098" width="9" style="1"/>
    <col min="4099" max="4099" width="16.125" style="1" customWidth="1"/>
    <col min="4100" max="4100" width="12.875" style="1" customWidth="1"/>
    <col min="4101" max="4354" width="9" style="1"/>
    <col min="4355" max="4355" width="16.125" style="1" customWidth="1"/>
    <col min="4356" max="4356" width="12.875" style="1" customWidth="1"/>
    <col min="4357" max="4610" width="9" style="1"/>
    <col min="4611" max="4611" width="16.125" style="1" customWidth="1"/>
    <col min="4612" max="4612" width="12.875" style="1" customWidth="1"/>
    <col min="4613" max="4866" width="9" style="1"/>
    <col min="4867" max="4867" width="16.125" style="1" customWidth="1"/>
    <col min="4868" max="4868" width="12.875" style="1" customWidth="1"/>
    <col min="4869" max="5122" width="9" style="1"/>
    <col min="5123" max="5123" width="16.125" style="1" customWidth="1"/>
    <col min="5124" max="5124" width="12.875" style="1" customWidth="1"/>
    <col min="5125" max="5378" width="9" style="1"/>
    <col min="5379" max="5379" width="16.125" style="1" customWidth="1"/>
    <col min="5380" max="5380" width="12.875" style="1" customWidth="1"/>
    <col min="5381" max="5634" width="9" style="1"/>
    <col min="5635" max="5635" width="16.125" style="1" customWidth="1"/>
    <col min="5636" max="5636" width="12.875" style="1" customWidth="1"/>
    <col min="5637" max="5890" width="9" style="1"/>
    <col min="5891" max="5891" width="16.125" style="1" customWidth="1"/>
    <col min="5892" max="5892" width="12.875" style="1" customWidth="1"/>
    <col min="5893" max="6146" width="9" style="1"/>
    <col min="6147" max="6147" width="16.125" style="1" customWidth="1"/>
    <col min="6148" max="6148" width="12.875" style="1" customWidth="1"/>
    <col min="6149" max="6402" width="9" style="1"/>
    <col min="6403" max="6403" width="16.125" style="1" customWidth="1"/>
    <col min="6404" max="6404" width="12.875" style="1" customWidth="1"/>
    <col min="6405" max="6658" width="9" style="1"/>
    <col min="6659" max="6659" width="16.125" style="1" customWidth="1"/>
    <col min="6660" max="6660" width="12.875" style="1" customWidth="1"/>
    <col min="6661" max="6914" width="9" style="1"/>
    <col min="6915" max="6915" width="16.125" style="1" customWidth="1"/>
    <col min="6916" max="6916" width="12.875" style="1" customWidth="1"/>
    <col min="6917" max="7170" width="9" style="1"/>
    <col min="7171" max="7171" width="16.125" style="1" customWidth="1"/>
    <col min="7172" max="7172" width="12.875" style="1" customWidth="1"/>
    <col min="7173" max="7426" width="9" style="1"/>
    <col min="7427" max="7427" width="16.125" style="1" customWidth="1"/>
    <col min="7428" max="7428" width="12.875" style="1" customWidth="1"/>
    <col min="7429" max="7682" width="9" style="1"/>
    <col min="7683" max="7683" width="16.125" style="1" customWidth="1"/>
    <col min="7684" max="7684" width="12.875" style="1" customWidth="1"/>
    <col min="7685" max="7938" width="9" style="1"/>
    <col min="7939" max="7939" width="16.125" style="1" customWidth="1"/>
    <col min="7940" max="7940" width="12.875" style="1" customWidth="1"/>
    <col min="7941" max="8194" width="9" style="1"/>
    <col min="8195" max="8195" width="16.125" style="1" customWidth="1"/>
    <col min="8196" max="8196" width="12.875" style="1" customWidth="1"/>
    <col min="8197" max="8450" width="9" style="1"/>
    <col min="8451" max="8451" width="16.125" style="1" customWidth="1"/>
    <col min="8452" max="8452" width="12.875" style="1" customWidth="1"/>
    <col min="8453" max="8706" width="9" style="1"/>
    <col min="8707" max="8707" width="16.125" style="1" customWidth="1"/>
    <col min="8708" max="8708" width="12.875" style="1" customWidth="1"/>
    <col min="8709" max="8962" width="9" style="1"/>
    <col min="8963" max="8963" width="16.125" style="1" customWidth="1"/>
    <col min="8964" max="8964" width="12.875" style="1" customWidth="1"/>
    <col min="8965" max="9218" width="9" style="1"/>
    <col min="9219" max="9219" width="16.125" style="1" customWidth="1"/>
    <col min="9220" max="9220" width="12.875" style="1" customWidth="1"/>
    <col min="9221" max="9474" width="9" style="1"/>
    <col min="9475" max="9475" width="16.125" style="1" customWidth="1"/>
    <col min="9476" max="9476" width="12.875" style="1" customWidth="1"/>
    <col min="9477" max="9730" width="9" style="1"/>
    <col min="9731" max="9731" width="16.125" style="1" customWidth="1"/>
    <col min="9732" max="9732" width="12.875" style="1" customWidth="1"/>
    <col min="9733" max="9986" width="9" style="1"/>
    <col min="9987" max="9987" width="16.125" style="1" customWidth="1"/>
    <col min="9988" max="9988" width="12.875" style="1" customWidth="1"/>
    <col min="9989" max="10242" width="9" style="1"/>
    <col min="10243" max="10243" width="16.125" style="1" customWidth="1"/>
    <col min="10244" max="10244" width="12.875" style="1" customWidth="1"/>
    <col min="10245" max="10498" width="9" style="1"/>
    <col min="10499" max="10499" width="16.125" style="1" customWidth="1"/>
    <col min="10500" max="10500" width="12.875" style="1" customWidth="1"/>
    <col min="10501" max="10754" width="9" style="1"/>
    <col min="10755" max="10755" width="16.125" style="1" customWidth="1"/>
    <col min="10756" max="10756" width="12.875" style="1" customWidth="1"/>
    <col min="10757" max="11010" width="9" style="1"/>
    <col min="11011" max="11011" width="16.125" style="1" customWidth="1"/>
    <col min="11012" max="11012" width="12.875" style="1" customWidth="1"/>
    <col min="11013" max="11266" width="9" style="1"/>
    <col min="11267" max="11267" width="16.125" style="1" customWidth="1"/>
    <col min="11268" max="11268" width="12.875" style="1" customWidth="1"/>
    <col min="11269" max="11522" width="9" style="1"/>
    <col min="11523" max="11523" width="16.125" style="1" customWidth="1"/>
    <col min="11524" max="11524" width="12.875" style="1" customWidth="1"/>
    <col min="11525" max="11778" width="9" style="1"/>
    <col min="11779" max="11779" width="16.125" style="1" customWidth="1"/>
    <col min="11780" max="11780" width="12.875" style="1" customWidth="1"/>
    <col min="11781" max="12034" width="9" style="1"/>
    <col min="12035" max="12035" width="16.125" style="1" customWidth="1"/>
    <col min="12036" max="12036" width="12.875" style="1" customWidth="1"/>
    <col min="12037" max="12290" width="9" style="1"/>
    <col min="12291" max="12291" width="16.125" style="1" customWidth="1"/>
    <col min="12292" max="12292" width="12.875" style="1" customWidth="1"/>
    <col min="12293" max="12546" width="9" style="1"/>
    <col min="12547" max="12547" width="16.125" style="1" customWidth="1"/>
    <col min="12548" max="12548" width="12.875" style="1" customWidth="1"/>
    <col min="12549" max="12802" width="9" style="1"/>
    <col min="12803" max="12803" width="16.125" style="1" customWidth="1"/>
    <col min="12804" max="12804" width="12.875" style="1" customWidth="1"/>
    <col min="12805" max="13058" width="9" style="1"/>
    <col min="13059" max="13059" width="16.125" style="1" customWidth="1"/>
    <col min="13060" max="13060" width="12.875" style="1" customWidth="1"/>
    <col min="13061" max="13314" width="9" style="1"/>
    <col min="13315" max="13315" width="16.125" style="1" customWidth="1"/>
    <col min="13316" max="13316" width="12.875" style="1" customWidth="1"/>
    <col min="13317" max="13570" width="9" style="1"/>
    <col min="13571" max="13571" width="16.125" style="1" customWidth="1"/>
    <col min="13572" max="13572" width="12.875" style="1" customWidth="1"/>
    <col min="13573" max="13826" width="9" style="1"/>
    <col min="13827" max="13827" width="16.125" style="1" customWidth="1"/>
    <col min="13828" max="13828" width="12.875" style="1" customWidth="1"/>
    <col min="13829" max="14082" width="9" style="1"/>
    <col min="14083" max="14083" width="16.125" style="1" customWidth="1"/>
    <col min="14084" max="14084" width="12.875" style="1" customWidth="1"/>
    <col min="14085" max="14338" width="9" style="1"/>
    <col min="14339" max="14339" width="16.125" style="1" customWidth="1"/>
    <col min="14340" max="14340" width="12.875" style="1" customWidth="1"/>
    <col min="14341" max="14594" width="9" style="1"/>
    <col min="14595" max="14595" width="16.125" style="1" customWidth="1"/>
    <col min="14596" max="14596" width="12.875" style="1" customWidth="1"/>
    <col min="14597" max="14850" width="9" style="1"/>
    <col min="14851" max="14851" width="16.125" style="1" customWidth="1"/>
    <col min="14852" max="14852" width="12.875" style="1" customWidth="1"/>
    <col min="14853" max="15106" width="9" style="1"/>
    <col min="15107" max="15107" width="16.125" style="1" customWidth="1"/>
    <col min="15108" max="15108" width="12.875" style="1" customWidth="1"/>
    <col min="15109" max="15362" width="9" style="1"/>
    <col min="15363" max="15363" width="16.125" style="1" customWidth="1"/>
    <col min="15364" max="15364" width="12.875" style="1" customWidth="1"/>
    <col min="15365" max="15618" width="9" style="1"/>
    <col min="15619" max="15619" width="16.125" style="1" customWidth="1"/>
    <col min="15620" max="15620" width="12.875" style="1" customWidth="1"/>
    <col min="15621" max="15874" width="9" style="1"/>
    <col min="15875" max="15875" width="16.125" style="1" customWidth="1"/>
    <col min="15876" max="15876" width="12.875" style="1" customWidth="1"/>
    <col min="15877" max="16130" width="9" style="1"/>
    <col min="16131" max="16131" width="16.125" style="1" customWidth="1"/>
    <col min="16132" max="16132" width="12.875" style="1" customWidth="1"/>
    <col min="16133" max="16384" width="9" style="1"/>
  </cols>
  <sheetData>
    <row r="2" spans="1:9">
      <c r="B2" s="1" t="s">
        <v>5</v>
      </c>
      <c r="C2" s="5">
        <v>6378137</v>
      </c>
      <c r="D2" s="6"/>
    </row>
    <row r="3" spans="1:9">
      <c r="B3" s="1" t="s">
        <v>4</v>
      </c>
      <c r="C3" s="9">
        <v>6.6943799000000002E-3</v>
      </c>
    </row>
    <row r="5" spans="1:9">
      <c r="B5" s="1" t="s">
        <v>3</v>
      </c>
      <c r="C5" s="5">
        <v>-2980633.68524314</v>
      </c>
    </row>
    <row r="6" spans="1:9">
      <c r="B6" s="1" t="s">
        <v>2</v>
      </c>
      <c r="C6" s="5">
        <v>4970116.9464657903</v>
      </c>
    </row>
    <row r="7" spans="1:9">
      <c r="B7" s="1" t="s">
        <v>1</v>
      </c>
      <c r="C7" s="5">
        <v>2654934.7786519066</v>
      </c>
    </row>
    <row r="9" spans="1:9">
      <c r="E9" s="4" t="s">
        <v>22</v>
      </c>
    </row>
    <row r="10" spans="1:9">
      <c r="C10" s="1" t="s">
        <v>20</v>
      </c>
      <c r="D10" s="4" t="s">
        <v>21</v>
      </c>
      <c r="E10" t="s">
        <v>23</v>
      </c>
      <c r="F10" t="s">
        <v>24</v>
      </c>
      <c r="G10" t="s">
        <v>25</v>
      </c>
    </row>
    <row r="11" spans="1:9">
      <c r="A11" s="11" t="s">
        <v>9</v>
      </c>
      <c r="B11" s="7" t="s">
        <v>6</v>
      </c>
      <c r="C11" s="10">
        <f>ATAN(C6/C5)</f>
        <v>-1.0305893712041732</v>
      </c>
      <c r="D11" s="10">
        <f>C11*180/3.141592653+180</f>
        <v>120.95157860787397</v>
      </c>
      <c r="E11" s="3">
        <f>FLOOR(D11,1)</f>
        <v>120</v>
      </c>
      <c r="F11" s="3">
        <f>FLOOR((D11-E11)*60,1)</f>
        <v>57</v>
      </c>
      <c r="G11" s="8">
        <f>(D11-(E11+F11/60))*3600</f>
        <v>5.6829883462796715</v>
      </c>
      <c r="I11" s="7"/>
    </row>
    <row r="12" spans="1:9">
      <c r="A12" s="11" t="s">
        <v>10</v>
      </c>
      <c r="B12" s="1" t="s">
        <v>8</v>
      </c>
      <c r="C12" s="10">
        <f>SQRT(C5^2+C6^2)</f>
        <v>5795363.6320038224</v>
      </c>
      <c r="D12" s="4"/>
    </row>
    <row r="13" spans="1:9">
      <c r="A13" s="11" t="s">
        <v>11</v>
      </c>
      <c r="B13" s="7" t="s">
        <v>7</v>
      </c>
      <c r="C13" s="10">
        <f>ATAN(C7/(C12*(1-C3)))</f>
        <v>0.43212956834614863</v>
      </c>
      <c r="D13" s="10">
        <f>C13*180/3.141592653</f>
        <v>24.759200473692587</v>
      </c>
      <c r="E13" s="3">
        <f>FLOOR(D13,1)</f>
        <v>24</v>
      </c>
      <c r="F13" s="3">
        <f>FLOOR((D13-E13)*60,1)</f>
        <v>45</v>
      </c>
      <c r="G13" s="3">
        <f>(D13-(E13+F13/60))*3600</f>
        <v>33.121705293314108</v>
      </c>
      <c r="I13" s="7"/>
    </row>
    <row r="14" spans="1:9">
      <c r="A14" s="12" t="s">
        <v>12</v>
      </c>
      <c r="B14" s="1" t="s">
        <v>17</v>
      </c>
      <c r="C14" s="10">
        <f>C2/SQRT(1-C3*SIN(C13)^2)</f>
        <v>6381884.846039691</v>
      </c>
      <c r="D14" s="4"/>
    </row>
    <row r="15" spans="1:9">
      <c r="A15" s="12" t="s">
        <v>13</v>
      </c>
      <c r="B15" s="7" t="s">
        <v>18</v>
      </c>
      <c r="C15" s="10">
        <f>ATAN((C7+C3*C14*SIN(C13))/C12)</f>
        <v>0.43212951229661939</v>
      </c>
      <c r="D15" s="10">
        <f>C15*180/3.141592653</f>
        <v>24.759197262291121</v>
      </c>
      <c r="E15" s="3">
        <f>FLOOR(D15,1)</f>
        <v>24</v>
      </c>
      <c r="F15" s="3">
        <f>FLOOR((D15-E15)*60,1)</f>
        <v>45</v>
      </c>
      <c r="G15" s="3">
        <f>(D15-(E15+F15/60))*3600</f>
        <v>33.110144248034601</v>
      </c>
    </row>
    <row r="16" spans="1:9">
      <c r="A16" s="13" t="s">
        <v>14</v>
      </c>
      <c r="B16" s="1" t="s">
        <v>17</v>
      </c>
      <c r="C16" s="10">
        <f>C2/SQRT(1-C3*SIN(C15)^2)</f>
        <v>6381884.8451279402</v>
      </c>
      <c r="D16" s="4"/>
    </row>
    <row r="17" spans="1:7">
      <c r="A17" s="13" t="s">
        <v>15</v>
      </c>
      <c r="B17" s="7" t="s">
        <v>18</v>
      </c>
      <c r="C17" s="10">
        <f>ATAN((C7+C3*C16*SIN(C15))/C12)</f>
        <v>0.43212951198685795</v>
      </c>
      <c r="D17" s="10">
        <f>C17*180/3.141592653</f>
        <v>24.759197244543092</v>
      </c>
      <c r="E17" s="3">
        <f>FLOOR(D17,1)</f>
        <v>24</v>
      </c>
      <c r="F17" s="3">
        <f>FLOOR((D17-E17)*60,1)</f>
        <v>45</v>
      </c>
      <c r="G17" s="3">
        <f>(D17-(E17+F17/60))*3600</f>
        <v>33.110080355130833</v>
      </c>
    </row>
    <row r="18" spans="1:7">
      <c r="A18" s="11" t="s">
        <v>16</v>
      </c>
      <c r="B18" s="1" t="s">
        <v>19</v>
      </c>
      <c r="D18" s="1" t="s">
        <v>0</v>
      </c>
      <c r="E18" s="2">
        <f>C12/COS(C17)-C16</f>
        <v>140.3379999967292</v>
      </c>
    </row>
  </sheetData>
  <phoneticPr fontId="2" type="noConversion"/>
  <pageMargins left="0.75" right="0.75" top="1" bottom="1" header="0.5" footer="0.5"/>
  <pageSetup paperSize="9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直角XYZ轉橢球LBh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2015-06-05T15:30:06Z</dcterms:created>
  <dcterms:modified xsi:type="dcterms:W3CDTF">2015-09-12T09:49:58Z</dcterms:modified>
</cp:coreProperties>
</file>